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4" i="1"/>
  <c r="E3" i="1" l="1"/>
  <c r="E8" i="1" s="1"/>
  <c r="F3" i="1" l="1"/>
  <c r="F8" i="1" s="1"/>
</calcChain>
</file>

<file path=xl/sharedStrings.xml><?xml version="1.0" encoding="utf-8"?>
<sst xmlns="http://schemas.openxmlformats.org/spreadsheetml/2006/main" count="15" uniqueCount="15">
  <si>
    <t>1 этап</t>
  </si>
  <si>
    <t>ИТОГО</t>
  </si>
  <si>
    <t>без НДС</t>
  </si>
  <si>
    <t>с НДС</t>
  </si>
  <si>
    <t>2 этап</t>
  </si>
  <si>
    <t>3 этап</t>
  </si>
  <si>
    <t>4 этап</t>
  </si>
  <si>
    <t>5 этап</t>
  </si>
  <si>
    <t>год</t>
  </si>
  <si>
    <t xml:space="preserve">Разработка технического задания на проектирование информационно-вычислительного комплекса, соответствующего требованиям ОРЭМ </t>
  </si>
  <si>
    <t>Проектирование информационно-вычислительного комплекса, соответствующего требованиям ОРЭМ</t>
  </si>
  <si>
    <t>Приобретение системного программного обеспечения</t>
  </si>
  <si>
    <t>Приобретение прикладного программного обеспечения и работы по внедрению</t>
  </si>
  <si>
    <t>Приобретение оборудования и выполнение работ по реализации информационно-вычислительного комплекса, соответствующего требованиям ОРЭМ</t>
  </si>
  <si>
    <t>Наименование этапов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</si>
</sst>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tabSelected="1" workbookViewId="0">
      <selection activeCell="M4" sqref="M4"/>
    </sheetView>
  </sheetViews>
  <sheetFormatPr defaultRowHeight="15" x14ac:dyDescent="0.25"/>
  <cols>
    <col min="1" max="1" width="3.85546875" customWidth="1"/>
    <col min="2" max="2" width="35.7109375" customWidth="1"/>
    <col min="5" max="5" width="13.85546875" customWidth="1"/>
    <col min="6" max="6" width="15.28515625" customWidth="1"/>
  </cols>
  <sheetData>
    <row r="2" spans="1:6" x14ac:dyDescent="0.25">
      <c r="A2" s="1"/>
      <c r="B2" s="3" t="s">
        <v>14</v>
      </c>
      <c r="C2" s="1"/>
      <c r="D2" s="1" t="s">
        <v>8</v>
      </c>
      <c r="E2" s="1" t="s">
        <v>2</v>
      </c>
      <c r="F2" s="1" t="s">
        <v>3</v>
      </c>
    </row>
    <row r="3" spans="1:6" ht="75" x14ac:dyDescent="0.25">
      <c r="A3" s="1">
        <v>1</v>
      </c>
      <c r="B3" s="4" t="s">
        <v>9</v>
      </c>
      <c r="C3" s="1" t="s">
        <v>0</v>
      </c>
      <c r="D3" s="1">
        <v>2022</v>
      </c>
      <c r="E3" s="2">
        <f>145.8*1000</f>
        <v>145800</v>
      </c>
      <c r="F3" s="2">
        <f>E3*1.2</f>
        <v>174960</v>
      </c>
    </row>
    <row r="4" spans="1:6" ht="60" x14ac:dyDescent="0.25">
      <c r="A4" s="1">
        <v>2</v>
      </c>
      <c r="B4" s="4" t="s">
        <v>10</v>
      </c>
      <c r="C4" s="1" t="s">
        <v>4</v>
      </c>
      <c r="D4" s="1">
        <v>2024</v>
      </c>
      <c r="E4" s="2">
        <v>412486</v>
      </c>
      <c r="F4" s="2">
        <f>E4*1.2</f>
        <v>494983.19999999995</v>
      </c>
    </row>
    <row r="5" spans="1:6" ht="75" x14ac:dyDescent="0.25">
      <c r="A5" s="1">
        <v>3</v>
      </c>
      <c r="B5" s="4" t="s">
        <v>13</v>
      </c>
      <c r="C5" s="1" t="s">
        <v>5</v>
      </c>
      <c r="D5" s="1">
        <v>2027</v>
      </c>
      <c r="E5" s="2">
        <v>46338180.830674991</v>
      </c>
      <c r="F5" s="2">
        <v>56532580.613423496</v>
      </c>
    </row>
    <row r="6" spans="1:6" ht="30" x14ac:dyDescent="0.25">
      <c r="A6" s="1">
        <v>4</v>
      </c>
      <c r="B6" s="4" t="s">
        <v>11</v>
      </c>
      <c r="C6" s="1" t="s">
        <v>6</v>
      </c>
      <c r="D6" s="1">
        <v>2027</v>
      </c>
      <c r="E6" s="2">
        <v>7049861.2409999995</v>
      </c>
      <c r="F6" s="2">
        <f>E6</f>
        <v>7049861.2409999995</v>
      </c>
    </row>
    <row r="7" spans="1:6" ht="45" x14ac:dyDescent="0.25">
      <c r="A7" s="1">
        <v>5</v>
      </c>
      <c r="B7" s="4" t="s">
        <v>12</v>
      </c>
      <c r="C7" s="1" t="s">
        <v>7</v>
      </c>
      <c r="D7" s="1">
        <v>2028</v>
      </c>
      <c r="E7" s="2">
        <v>12525110.757910525</v>
      </c>
      <c r="F7" s="2">
        <v>13499566.653079376</v>
      </c>
    </row>
    <row r="8" spans="1:6" x14ac:dyDescent="0.25">
      <c r="A8" s="1"/>
      <c r="B8" s="1"/>
      <c r="C8" s="1" t="s">
        <v>1</v>
      </c>
      <c r="D8" s="1"/>
      <c r="E8" s="2">
        <f>SUM(E3:E7)</f>
        <v>66471438.829585515</v>
      </c>
      <c r="F8" s="2">
        <f>SUM(F3:F7)</f>
        <v>77751951.707502872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2026-03-17T09:40:06Z</dcterms:modified>
</cp:coreProperties>
</file>